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P:\TRUNGTB\2026\HC lần 1\HSMT\Gói 15\Chương V Gói 15\"/>
    </mc:Choice>
  </mc:AlternateContent>
  <xr:revisionPtr revIDLastSave="0" documentId="13_ncr:1_{E98B6004-883B-4618-A7FA-F9923AA20512}" xr6:coauthVersionLast="47" xr6:coauthVersionMax="47" xr10:uidLastSave="{00000000-0000-0000-0000-000000000000}"/>
  <bookViews>
    <workbookView xWindow="-108" yWindow="-108" windowWidth="23256" windowHeight="12456" xr2:uid="{84EE365F-5494-481F-8038-BD47F30A210F}"/>
  </bookViews>
  <sheets>
    <sheet name="Sheet1" sheetId="1" r:id="rId1"/>
  </sheets>
  <calcPr calcId="191029" concurrentManualCount="2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0" i="1" l="1"/>
  <c r="C29" i="1"/>
  <c r="C28" i="1"/>
  <c r="C27" i="1"/>
  <c r="C23" i="1"/>
  <c r="C21" i="1"/>
  <c r="C19" i="1"/>
  <c r="C17" i="1"/>
  <c r="C15" i="1"/>
  <c r="C13" i="1"/>
  <c r="C11" i="1"/>
</calcChain>
</file>

<file path=xl/sharedStrings.xml><?xml version="1.0" encoding="utf-8"?>
<sst xmlns="http://schemas.openxmlformats.org/spreadsheetml/2006/main" count="83" uniqueCount="63">
  <si>
    <t>Tên gói thầu</t>
  </si>
  <si>
    <t>Tên chủng loại</t>
  </si>
  <si>
    <t>Đơn giá</t>
  </si>
  <si>
    <t>Thành tiền</t>
  </si>
  <si>
    <t>CHƯƠNG V. YÊU CẦU VỀ KỸ THUẬT</t>
  </si>
  <si>
    <t>1.2.2.  Yêu cầu về kỹ thuật cụ thể</t>
  </si>
  <si>
    <t>Test</t>
  </si>
  <si>
    <t>Đơn
vị tính</t>
  </si>
  <si>
    <t>Số
lượng</t>
  </si>
  <si>
    <t>(2)</t>
  </si>
  <si>
    <t>(3)</t>
  </si>
  <si>
    <t>(4)</t>
  </si>
  <si>
    <t>(5)</t>
  </si>
  <si>
    <t>(6)</t>
  </si>
  <si>
    <t>(7)</t>
  </si>
  <si>
    <t>(8)</t>
  </si>
  <si>
    <t>(9)</t>
  </si>
  <si>
    <t>STT phần</t>
  </si>
  <si>
    <t>STT mục</t>
  </si>
  <si>
    <t>Đặc tính kỹ thuật</t>
  </si>
  <si>
    <t>(10)</t>
  </si>
  <si>
    <t>Số
TT</t>
  </si>
  <si>
    <t>(1)</t>
  </si>
  <si>
    <t/>
  </si>
  <si>
    <t>Cái</t>
  </si>
  <si>
    <t>1.1</t>
  </si>
  <si>
    <t>2.1</t>
  </si>
  <si>
    <t>3.1</t>
  </si>
  <si>
    <t>4.1</t>
  </si>
  <si>
    <t>5.1</t>
  </si>
  <si>
    <t>6.1</t>
  </si>
  <si>
    <t>7.1</t>
  </si>
  <si>
    <t>8.1</t>
  </si>
  <si>
    <t>Gói thầu 15: Cung cấp hóa chất xét nghiệm phân tích và phát hiện đột biến gen các bệnh lý ung thư sử dụng trên thiết bị: 8 phần (11 mục)</t>
  </si>
  <si>
    <t>Bộ thuốc thử xét nghiệm phân tích đột biến gen bệnh lý ung thư trên mẫu mô bằng phương pháp RT-PCR</t>
  </si>
  <si>
    <t>Nhà thầu trúng thầu chịu trách nhiệm cung cấp thiết bị trong thời gian tối đa 30 ngày để sử dụng hóa chất và vật tư xét nghiệm của Bộ thuốc thử xét nghiệm phân tích đột biến gen bệnh lý ung thư trên mẫu mô bằng phương pháp RT-PCR từ STT 1.1 đến STT 7.1. Thiết bị còn mới hoặc đã qua sử dụng được cơ quan, tổ chức có chức năng theo quy định cấp chứng nhận kiểm định chất lượng thiết bị. Thực hiện được các xét nghiệm theo các mục hóa chất trong bộ. Thiết bị thực hiện xét nghiệm bằng kỹ thuật PCR, phù hợp với diện tích phòng xét nghiệm: khoảng 1 m². Công suất tối thiểu 30 mẫu/ 24 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Số lượng thiết bị tối thiểu: 1.</t>
  </si>
  <si>
    <t>Bộ hóa chất Phát hiện các đột biến IDH1 và IDH2 bằng kỹ thuật real-time PCR</t>
  </si>
  <si>
    <t>Bộ xét nghiệm định tính DNA các đột biến IDH1 và IDH2 bằng kỹ thuật Real time PCR từ mẫu mô vùi nến
- Phát hiện các đột biến: ít nhất 08 đột biến IDH1 - exon 4, ít nhất 09 đột biến IDH2 - exon 4
- Giới hạn phát hiện (LOD): 5-20% (tùy đột biến)
Thành phần: hóa chất xét nghiệm, chứng nội, chất đệm và vật liệu phụ trợ đủ để thực hiện xét nghiệm.</t>
  </si>
  <si>
    <t>Bộ hóa chất tách chiết DNA/RNA bộ gen từ mô vùi nế (FFPE) bằng phương pháp cột lọc.</t>
  </si>
  <si>
    <t xml:space="preserve">Bộ kit tách chiết DNA/RNA bộ gen từ mô cố định bằng formalin, nhúng trong paraffin (FFPE) bằng phương pháp cột lọc.
- Nguồn mẫu: mô FFPE
- Thông số kỹ thuật:
+ Mẫu đầu vào: lát mô dày 5-10 µm (1-5 lát)
+ Axit nucleic tinh sạch có thể được sử dụng trực tiếp cho PCR, real-time PCR, SNP, STR, giải trình tự thế hệ mới (NGS) và nghiên cứu dược động học, v.v.
</t>
  </si>
  <si>
    <t>Bộ xét nghiệm chỉ định cho quy trình tách chiết và tinh sạch DNA bộ gen từ mẫu mô vùi nến bằng công nghệ hạt từ.</t>
  </si>
  <si>
    <t xml:space="preserve">Bộ hóa chất tách chiết DNA bộ gen từ mẫu mô vùi nến bằng công nghệ hạt từ. Sử dụng dung dịch tẩy để loại bỏ parafin. Sản phẩm khuếch đại PCR có chiều dài nhỏ hơn 300 base. Bộ dụng cụ tách: giá để mẫu (rack). Sử dụng đồng bộ với bộ xét nghiệm và thiết bị.
</t>
  </si>
  <si>
    <t>Bộ xét nghiệm định tính đột biến nhóm DNA ung thư đại trực tràng</t>
  </si>
  <si>
    <t>Bộ xét nghiệm định tính đa gen các đột biến KRAS, NRAS, BRAF, PIK3CA và AKT1 bằng kỹ thuật Real time PCR trên mẫu: DNA ở người (mô tươi/đông lạnh/ mô vùi nến)
- Có thể kiểm soát chất lượng DNA đầu vào để đánh giá tính toàn vẹn và khả năng tương thích của mẫu trước khi chạy xét nghiệm.
- Phát hiện đồng thời các đột biến trên 5 gen trong cùng 1 mẻ chạy: KRAS (ít nhất 26 đột biến trên exon 2 , exon 3 và exon 4), NRAS (ít nhất 14 đột biến trên exon 2 , exon 3 và exon 4),  BRAF (ít nhất 04 đột biến exon 15 (V600)), PIK3CA (ít nhất 05 đột biến exon 9 và exon 20), AKT1: 01 đột biến exon 4.
- Có chứng nội nội sinh</t>
  </si>
  <si>
    <t>Bộ xét nghiệm định tính đột biến trên 3 gen ung của thư tuyến giáp (RET/PTC1, RET/PTC3, PAX8/PPARγ)</t>
  </si>
  <si>
    <t>Bộ xét nghiệm định tính các chuyển vị gen liên quan ung thư tuyến giáp: RET/PTC1, RET/PTC3, PAX8/PPARγ bằng kỹ thuật Real time PCR giúp chẩn đoán chính xác các khối u ác tính, phân biệt với các u lành tính trên mẫu: RNA ở người (mô tươi/đông lạnh/ mô vùi nến/ tế bào từ FNA)
- Phát hiện các chuyển vị gen: RET/PTC1, RET/PTC3, PAX8/PPARγ
- Giới hạn phát hiện (LOD):  0,78% - 1,56% 
- Có chứng nội nội sinh</t>
  </si>
  <si>
    <t>Bộ xét nghiệm định tính đột biến trên 4 gen của ung thư tuyến giáp (BRAF, NRAS, KRAS, HRAS)</t>
  </si>
  <si>
    <t xml:space="preserve">Bộ xét nghiệm định tính 16 đột biến DNA của các gene liên quan đến ung thư tuyến giáp: BRAF, NRAS, KRAS, HRAS bằng kỹ thuật Real time PCR giúp chẩn đoán xác định khối u ác tính, phân biệt với các nốt lành tính trên mẫu: DNA ở người (mô tươi/đông lạnh/ mô vùi nến/ tế bào từ FNA)
- Phát hiện ít nhất 16 đột biến: 01 đột biến BRAF V600E, 07 đột biến KRAS, 05 đột biến NRAS, 03 đột biến HRAS.
- Có chứng nội nội sinh
- Giới hạn phát hiện (LOD): 0,25-10% (tùy đột biến).
</t>
  </si>
  <si>
    <t>Hóa chất dùng cho xét nghiệm sinh học phân tử phát hiện đột biến gene</t>
  </si>
  <si>
    <t>Bộ xét nghiệm đánh giá chất lượng DNA đầu vào, bằng kỹ thuật real-time PCR trên mẫu DNA ở người (mô tươi/đông lạnh/ mô vùi nến)
Tiêu chuẩn chất lượng: CE hoặc FDA
Sử dụng đồng bộ với bộ xét nghiệm và thiết bị.</t>
  </si>
  <si>
    <t>Bộ thuốc thử xét nghiệm phân tích đột biến gene EGFR</t>
  </si>
  <si>
    <t>Nhà thầu trúng thầu chịu trách nhiệm cung cấp thiết bị trong thời gian tối đa 30 ngày để sử dụng hóa chất và vật tư xét nghiệm của Bộ thuốc thử xét nghiệm phân tích đột biến gene EGFR từ STT 8.1 đến STT 8.4. Thiết bị còn mới hoặc đã qua sử dụng được cơ quan, tổ chức có chức năng theo quy định cấp chứng nhận kiểm định chất lượng thiết bị. Thực hiện được các xét nghiệm theo các mục hóa chất trong bộ. Thiết bị thực hiện được các chức năng như ly tâm, kỹ thuật phản ứng chuỗi polymerase, phù hợp với diện tích phòng xét nghiệm: từ 1,5 đến 2  m² Công suất tối thiểu 24 mẫu /2 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Số lượng thiết bị tối thiểu: 1.</t>
  </si>
  <si>
    <t>Bộ hóa chất phát hiện đột biến EGFR, phương pháp PCR</t>
  </si>
  <si>
    <t>Bộ hóa chất bộc lộ vật chất di truyền từ mẫu dịch cơ thể.</t>
  </si>
  <si>
    <t>Chức năng: bộc lộ vật liệu di truyền cho xét nghiệm đột biến gen. Mẫu đầu vào mẫu dịch cơ thể.. Phù hợp sử dụng cùng với thuốc thử và thiết bị</t>
  </si>
  <si>
    <t>8.2</t>
  </si>
  <si>
    <t>Bộ hóa chất bộc lộ vật chất di truyền từ mẫu mô</t>
  </si>
  <si>
    <t>Chức năng: bộc lộ vật liệu di truyền cho xét nghiệm đột biến gen. Mẫu đầu vào là mẫu mô đã xử lý Paraffin. Phù hợp sử dụng cùng với thuốc thử và thiết bị</t>
  </si>
  <si>
    <t>8.3</t>
  </si>
  <si>
    <t>Độ đặc hiệu 100%. Độ nhạy: ≥ 5% alleles đột biến / nền DNA bình thường trong FFPET 5% ngoại trừ 2240_2257 del18 exon 19 del, các đột biến này có độ nhạy &gt;10% trong FFPET. Kit xét nghiệm gồm: Master Mix, Magnesium acetate, Mẫu chứng đột biến EGFR, Chất pha loãng mẫu DNA</t>
  </si>
  <si>
    <t>8.4</t>
  </si>
  <si>
    <t>Đĩa phản ứng 0.3ml</t>
  </si>
  <si>
    <t>Đĩa đựng mẫu thể tích 0.3ml thực hiện phản ứng PCR sử dụng cho xét nghiệm xác định đột biến EGFR/KRAS/BRAF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</si>
</sst>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10" x14ac:knownFonts="1">
    <font>
      <sz val="12"/>
      <color theme="1"/>
      <name val="Times New Roman"/>
      <family val="2"/>
    </font>
    <font>
      <sz val="12"/>
      <color theme="1"/>
      <name val="Times New Roman"/>
      <family val="2"/>
    </font>
    <font>
      <sz val="11"/>
      <color theme="1"/>
      <name val="Calibri"/>
      <family val="2"/>
      <scheme val="minor"/>
    </font>
    <font>
      <b/>
      <sz val="24"/>
      <name val="Times New Roman"/>
      <family val="1"/>
    </font>
    <font>
      <b/>
      <sz val="13"/>
      <color theme="1"/>
      <name val="Times New Roman"/>
      <family val="1"/>
    </font>
    <font>
      <sz val="13"/>
      <color theme="1"/>
      <name val="Times New Roman"/>
      <family val="1"/>
    </font>
    <font>
      <sz val="13"/>
      <color theme="1"/>
      <name val="Calibri"/>
      <family val="2"/>
      <scheme val="minor"/>
    </font>
    <font>
      <sz val="13"/>
      <color rgb="FFFF0000"/>
      <name val="Times New Roman"/>
      <family val="1"/>
    </font>
    <font>
      <b/>
      <sz val="16"/>
      <color theme="1"/>
      <name val="Times New Roman"/>
      <family val="1"/>
    </font>
    <font>
      <b/>
      <i/>
      <sz val="13"/>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cellStyleXfs>
  <cellXfs count="32">
    <xf numFmtId="0" fontId="0" fillId="0" borderId="0" xfId="0"/>
    <xf numFmtId="0" fontId="0" fillId="0" borderId="0" xfId="0" applyAlignment="1">
      <alignment wrapText="1"/>
    </xf>
    <xf numFmtId="0" fontId="3" fillId="0" borderId="0" xfId="2" applyFont="1" applyAlignment="1">
      <alignment vertical="center"/>
    </xf>
    <xf numFmtId="0" fontId="5" fillId="0" borderId="1" xfId="0" quotePrefix="1" applyFont="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4" fillId="0" borderId="1" xfId="0" quotePrefix="1" applyFont="1" applyBorder="1" applyAlignment="1">
      <alignment vertical="top"/>
    </xf>
    <xf numFmtId="0" fontId="5" fillId="0" borderId="1" xfId="0" quotePrefix="1" applyFont="1" applyBorder="1" applyAlignment="1">
      <alignment horizontal="center" vertical="top"/>
    </xf>
    <xf numFmtId="3" fontId="5" fillId="0" borderId="1" xfId="0" applyNumberFormat="1" applyFont="1" applyBorder="1" applyAlignment="1">
      <alignment vertical="top"/>
    </xf>
    <xf numFmtId="3" fontId="4" fillId="0" borderId="1" xfId="0" applyNumberFormat="1" applyFont="1" applyBorder="1" applyAlignment="1">
      <alignment vertical="top"/>
    </xf>
    <xf numFmtId="0" fontId="4" fillId="0" borderId="2" xfId="0" quotePrefix="1" applyFont="1" applyBorder="1" applyAlignment="1">
      <alignment vertical="top"/>
    </xf>
    <xf numFmtId="0" fontId="4" fillId="0" borderId="3" xfId="0" quotePrefix="1" applyFont="1" applyBorder="1" applyAlignment="1">
      <alignment vertical="top" wrapText="1"/>
    </xf>
    <xf numFmtId="0" fontId="4" fillId="0" borderId="4" xfId="0" quotePrefix="1" applyFont="1" applyBorder="1" applyAlignment="1">
      <alignment vertical="top" wrapText="1"/>
    </xf>
    <xf numFmtId="0" fontId="6" fillId="0" borderId="1" xfId="0" applyFont="1" applyBorder="1" applyAlignment="1">
      <alignment vertical="top" wrapText="1"/>
    </xf>
    <xf numFmtId="0" fontId="7" fillId="0" borderId="2" xfId="0" quotePrefix="1" applyFont="1" applyBorder="1" applyAlignment="1">
      <alignment vertical="top"/>
    </xf>
    <xf numFmtId="0" fontId="7" fillId="0" borderId="3" xfId="0" quotePrefix="1" applyFont="1" applyBorder="1" applyAlignment="1">
      <alignment vertical="top" wrapText="1"/>
    </xf>
    <xf numFmtId="0" fontId="7" fillId="0" borderId="4" xfId="0" quotePrefix="1" applyFont="1" applyBorder="1" applyAlignment="1">
      <alignment vertical="top" wrapText="1"/>
    </xf>
    <xf numFmtId="0" fontId="4" fillId="0" borderId="3" xfId="0" quotePrefix="1" applyFont="1" applyBorder="1" applyAlignment="1">
      <alignment vertical="top"/>
    </xf>
    <xf numFmtId="0" fontId="4" fillId="0" borderId="4" xfId="0" quotePrefix="1" applyFont="1" applyBorder="1" applyAlignment="1">
      <alignment vertical="top"/>
    </xf>
    <xf numFmtId="0" fontId="7" fillId="0" borderId="3" xfId="0" quotePrefix="1" applyFont="1" applyBorder="1" applyAlignment="1">
      <alignment vertical="top"/>
    </xf>
    <xf numFmtId="0" fontId="4" fillId="0" borderId="1" xfId="0" quotePrefix="1" applyFont="1" applyBorder="1" applyAlignment="1">
      <alignment vertical="top" wrapText="1"/>
    </xf>
    <xf numFmtId="0" fontId="9" fillId="0" borderId="3" xfId="0" quotePrefix="1" applyFont="1" applyBorder="1" applyAlignment="1">
      <alignment vertical="top" wrapText="1"/>
    </xf>
    <xf numFmtId="0" fontId="9" fillId="0" borderId="4" xfId="0" quotePrefix="1" applyFont="1" applyBorder="1" applyAlignment="1">
      <alignment vertical="top" wrapText="1"/>
    </xf>
    <xf numFmtId="0" fontId="9" fillId="0" borderId="3" xfId="0" quotePrefix="1" applyFont="1" applyBorder="1" applyAlignment="1">
      <alignment vertical="top"/>
    </xf>
    <xf numFmtId="0" fontId="8" fillId="0" borderId="2" xfId="0" quotePrefix="1" applyFont="1" applyBorder="1" applyAlignment="1">
      <alignment vertical="top"/>
    </xf>
    <xf numFmtId="3" fontId="4" fillId="0" borderId="1" xfId="1" applyNumberFormat="1" applyFont="1" applyFill="1" applyBorder="1" applyAlignment="1">
      <alignment horizontal="center" vertical="center" wrapText="1"/>
    </xf>
    <xf numFmtId="0" fontId="3" fillId="0" borderId="0" xfId="2"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2" xfId="0" quotePrefix="1" applyFont="1" applyBorder="1" applyAlignment="1">
      <alignment horizontal="center" vertical="top"/>
    </xf>
    <xf numFmtId="0" fontId="0" fillId="0" borderId="0" xfId="0" applyAlignment="1"/>
  </cellXfs>
  <cellStyles count="4">
    <cellStyle name="Comma" xfId="1" builtinId="3"/>
    <cellStyle name="Comma 2" xfId="3" xr:uid="{785E73BC-248D-4539-BF56-BCBBC2B1344D}"/>
    <cellStyle name="Normal" xfId="0" builtinId="0"/>
    <cellStyle name="Normal 2" xfId="2" xr:uid="{7BEBF94A-9C2E-43C3-BA45-68E61A2A2E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A5FB-43C6-4537-A8CD-D8FCAD57CDD6}">
  <dimension ref="A1:J30"/>
  <sheetViews>
    <sheetView tabSelected="1" zoomScale="85" zoomScaleNormal="85" workbookViewId="0">
      <pane ySplit="3" topLeftCell="A4" activePane="bottomLeft" state="frozen"/>
      <selection pane="bottomLeft" activeCell="A30" sqref="A30"/>
    </sheetView>
  </sheetViews>
  <sheetFormatPr defaultRowHeight="15.6" x14ac:dyDescent="0.3"/>
  <cols>
    <col min="2" max="2" width="8.796875" style="31"/>
    <col min="3" max="3" width="13.09765625" style="31" customWidth="1"/>
    <col min="4" max="4" width="12" style="31" customWidth="1"/>
    <col min="5" max="5" width="32.69921875" style="1" customWidth="1"/>
    <col min="6" max="6" width="37.296875" style="1" customWidth="1"/>
    <col min="7" max="7" width="14.19921875" customWidth="1"/>
    <col min="8" max="8" width="16.19921875" customWidth="1"/>
    <col min="9" max="9" width="18.09765625" customWidth="1"/>
    <col min="10" max="10" width="19.8984375" customWidth="1"/>
  </cols>
  <sheetData>
    <row r="1" spans="1:10" ht="30" x14ac:dyDescent="0.3">
      <c r="A1" s="27" t="s">
        <v>4</v>
      </c>
      <c r="B1" s="27"/>
      <c r="C1" s="27"/>
      <c r="D1" s="27"/>
      <c r="E1" s="27"/>
      <c r="F1" s="27"/>
      <c r="G1" s="27"/>
      <c r="H1" s="27"/>
      <c r="I1" s="27"/>
    </row>
    <row r="2" spans="1:10" ht="30" x14ac:dyDescent="0.3">
      <c r="A2" s="2" t="s">
        <v>5</v>
      </c>
    </row>
    <row r="4" spans="1:10" x14ac:dyDescent="0.3">
      <c r="A4" s="28" t="s">
        <v>21</v>
      </c>
      <c r="B4" s="29" t="s">
        <v>0</v>
      </c>
      <c r="C4" s="29" t="s">
        <v>17</v>
      </c>
      <c r="D4" s="29" t="s">
        <v>18</v>
      </c>
      <c r="E4" s="28" t="s">
        <v>1</v>
      </c>
      <c r="F4" s="28" t="s">
        <v>19</v>
      </c>
      <c r="G4" s="28" t="s">
        <v>7</v>
      </c>
      <c r="H4" s="26" t="s">
        <v>8</v>
      </c>
      <c r="I4" s="26" t="s">
        <v>2</v>
      </c>
      <c r="J4" s="26" t="s">
        <v>3</v>
      </c>
    </row>
    <row r="5" spans="1:10" x14ac:dyDescent="0.3">
      <c r="A5" s="28"/>
      <c r="B5" s="29"/>
      <c r="C5" s="29"/>
      <c r="D5" s="29"/>
      <c r="E5" s="28"/>
      <c r="F5" s="28"/>
      <c r="G5" s="28"/>
      <c r="H5" s="26"/>
      <c r="I5" s="26"/>
      <c r="J5" s="26"/>
    </row>
    <row r="6" spans="1:10" ht="16.8" x14ac:dyDescent="0.3">
      <c r="A6" s="3" t="s">
        <v>22</v>
      </c>
      <c r="B6" s="3" t="s">
        <v>9</v>
      </c>
      <c r="C6" s="3" t="s">
        <v>10</v>
      </c>
      <c r="D6" s="3" t="s">
        <v>11</v>
      </c>
      <c r="E6" s="3" t="s">
        <v>12</v>
      </c>
      <c r="F6" s="3" t="s">
        <v>13</v>
      </c>
      <c r="G6" s="3" t="s">
        <v>14</v>
      </c>
      <c r="H6" s="3" t="s">
        <v>15</v>
      </c>
      <c r="I6" s="3" t="s">
        <v>16</v>
      </c>
      <c r="J6" s="3" t="s">
        <v>20</v>
      </c>
    </row>
    <row r="7" spans="1:10" ht="20.399999999999999" x14ac:dyDescent="0.3">
      <c r="A7" s="6" t="s">
        <v>23</v>
      </c>
      <c r="B7" s="25" t="s">
        <v>33</v>
      </c>
      <c r="C7" s="24"/>
      <c r="D7" s="24"/>
      <c r="E7" s="22"/>
      <c r="F7" s="23"/>
      <c r="G7" s="14"/>
      <c r="H7" s="14"/>
      <c r="I7" s="14"/>
      <c r="J7" s="10">
        <v>3319515400</v>
      </c>
    </row>
    <row r="8" spans="1:10" ht="16.8" x14ac:dyDescent="0.3">
      <c r="A8" s="6" t="s">
        <v>23</v>
      </c>
      <c r="B8" s="7"/>
      <c r="C8" s="11" t="s">
        <v>34</v>
      </c>
      <c r="D8" s="18"/>
      <c r="E8" s="12"/>
      <c r="F8" s="13"/>
      <c r="G8" s="5"/>
      <c r="H8" s="9"/>
      <c r="I8" s="9"/>
      <c r="J8" s="9"/>
    </row>
    <row r="9" spans="1:10" ht="17.399999999999999" x14ac:dyDescent="0.3">
      <c r="A9" s="6" t="s">
        <v>23</v>
      </c>
      <c r="B9" s="7"/>
      <c r="C9" s="15" t="s">
        <v>35</v>
      </c>
      <c r="D9" s="20"/>
      <c r="E9" s="16"/>
      <c r="F9" s="17"/>
      <c r="G9" s="14"/>
      <c r="H9" s="14"/>
      <c r="I9" s="14"/>
      <c r="J9" s="14"/>
    </row>
    <row r="10" spans="1:10" ht="16.8" x14ac:dyDescent="0.3">
      <c r="A10" s="6" t="s">
        <v>23</v>
      </c>
      <c r="B10" s="7"/>
      <c r="C10" s="8">
        <v>1</v>
      </c>
      <c r="D10" s="11" t="s">
        <v>36</v>
      </c>
      <c r="E10" s="12"/>
      <c r="F10" s="13"/>
      <c r="G10" s="5"/>
      <c r="H10" s="9"/>
      <c r="I10" s="9"/>
      <c r="J10" s="10">
        <v>352795800</v>
      </c>
    </row>
    <row r="11" spans="1:10" ht="184.8" x14ac:dyDescent="0.3">
      <c r="A11" s="6"/>
      <c r="B11" s="7"/>
      <c r="C11" s="8" t="str">
        <f>D11</f>
        <v>1.1</v>
      </c>
      <c r="D11" s="8" t="s">
        <v>25</v>
      </c>
      <c r="E11" s="4" t="s">
        <v>36</v>
      </c>
      <c r="F11" s="4" t="s">
        <v>37</v>
      </c>
      <c r="G11" s="5" t="s">
        <v>6</v>
      </c>
      <c r="H11" s="9">
        <v>152</v>
      </c>
      <c r="I11" s="9">
        <v>2321025</v>
      </c>
      <c r="J11" s="9">
        <v>352795800</v>
      </c>
    </row>
    <row r="12" spans="1:10" ht="16.8" x14ac:dyDescent="0.3">
      <c r="A12" s="6"/>
      <c r="B12" s="7"/>
      <c r="C12" s="8">
        <v>2</v>
      </c>
      <c r="D12" s="11" t="s">
        <v>38</v>
      </c>
      <c r="E12" s="12"/>
      <c r="F12" s="13"/>
      <c r="G12" s="5"/>
      <c r="H12" s="9"/>
      <c r="I12" s="9"/>
      <c r="J12" s="10">
        <v>48030000</v>
      </c>
    </row>
    <row r="13" spans="1:10" ht="235.2" x14ac:dyDescent="0.3">
      <c r="A13" s="6"/>
      <c r="B13" s="7"/>
      <c r="C13" s="8" t="str">
        <f>D13</f>
        <v>2.1</v>
      </c>
      <c r="D13" s="8" t="s">
        <v>26</v>
      </c>
      <c r="E13" s="4" t="s">
        <v>38</v>
      </c>
      <c r="F13" s="4" t="s">
        <v>39</v>
      </c>
      <c r="G13" s="5" t="s">
        <v>6</v>
      </c>
      <c r="H13" s="9">
        <v>200</v>
      </c>
      <c r="I13" s="9">
        <v>240150</v>
      </c>
      <c r="J13" s="9">
        <v>48030000</v>
      </c>
    </row>
    <row r="14" spans="1:10" ht="16.8" x14ac:dyDescent="0.3">
      <c r="A14" s="6"/>
      <c r="B14" s="7"/>
      <c r="C14" s="8">
        <v>3</v>
      </c>
      <c r="D14" s="11" t="s">
        <v>40</v>
      </c>
      <c r="E14" s="12"/>
      <c r="F14" s="13"/>
      <c r="G14" s="21"/>
      <c r="H14" s="21"/>
      <c r="I14" s="21"/>
      <c r="J14" s="10">
        <v>200000000</v>
      </c>
    </row>
    <row r="15" spans="1:10" ht="134.4" x14ac:dyDescent="0.3">
      <c r="A15" s="6"/>
      <c r="B15" s="7"/>
      <c r="C15" s="8" t="str">
        <f>D15</f>
        <v>3.1</v>
      </c>
      <c r="D15" s="8" t="s">
        <v>27</v>
      </c>
      <c r="E15" s="4" t="s">
        <v>40</v>
      </c>
      <c r="F15" s="4" t="s">
        <v>41</v>
      </c>
      <c r="G15" s="5" t="s">
        <v>6</v>
      </c>
      <c r="H15" s="9">
        <v>800</v>
      </c>
      <c r="I15" s="9">
        <v>250000</v>
      </c>
      <c r="J15" s="9">
        <v>200000000</v>
      </c>
    </row>
    <row r="16" spans="1:10" ht="16.8" x14ac:dyDescent="0.3">
      <c r="A16" s="6"/>
      <c r="B16" s="7"/>
      <c r="C16" s="8">
        <v>4</v>
      </c>
      <c r="D16" s="11" t="s">
        <v>42</v>
      </c>
      <c r="E16" s="12"/>
      <c r="F16" s="13"/>
      <c r="G16" s="5"/>
      <c r="H16" s="9"/>
      <c r="I16" s="9"/>
      <c r="J16" s="10">
        <v>1428000000</v>
      </c>
    </row>
    <row r="17" spans="1:10" ht="302.39999999999998" x14ac:dyDescent="0.3">
      <c r="A17" s="6"/>
      <c r="B17" s="7"/>
      <c r="C17" s="8" t="str">
        <f>D17</f>
        <v>4.1</v>
      </c>
      <c r="D17" s="8" t="s">
        <v>28</v>
      </c>
      <c r="E17" s="4" t="s">
        <v>42</v>
      </c>
      <c r="F17" s="4" t="s">
        <v>43</v>
      </c>
      <c r="G17" s="5" t="s">
        <v>6</v>
      </c>
      <c r="H17" s="9">
        <v>480</v>
      </c>
      <c r="I17" s="9">
        <v>2975000</v>
      </c>
      <c r="J17" s="9">
        <v>1428000000</v>
      </c>
    </row>
    <row r="18" spans="1:10" ht="16.8" x14ac:dyDescent="0.3">
      <c r="A18" s="6"/>
      <c r="B18" s="7"/>
      <c r="C18" s="8">
        <v>5</v>
      </c>
      <c r="D18" s="11" t="s">
        <v>44</v>
      </c>
      <c r="E18" s="12"/>
      <c r="F18" s="13"/>
      <c r="G18" s="21"/>
      <c r="H18" s="21"/>
      <c r="I18" s="21"/>
      <c r="J18" s="10">
        <v>185011200</v>
      </c>
    </row>
    <row r="19" spans="1:10" ht="218.4" x14ac:dyDescent="0.3">
      <c r="A19" s="6"/>
      <c r="B19" s="7"/>
      <c r="C19" s="8" t="str">
        <f>D19</f>
        <v>5.1</v>
      </c>
      <c r="D19" s="8" t="s">
        <v>29</v>
      </c>
      <c r="E19" s="4" t="s">
        <v>44</v>
      </c>
      <c r="F19" s="4" t="s">
        <v>45</v>
      </c>
      <c r="G19" s="5" t="s">
        <v>6</v>
      </c>
      <c r="H19" s="9">
        <v>128</v>
      </c>
      <c r="I19" s="9">
        <v>1445400</v>
      </c>
      <c r="J19" s="9">
        <v>185011200</v>
      </c>
    </row>
    <row r="20" spans="1:10" ht="16.8" x14ac:dyDescent="0.3">
      <c r="A20" s="6"/>
      <c r="B20" s="7"/>
      <c r="C20" s="8">
        <v>6</v>
      </c>
      <c r="D20" s="11" t="s">
        <v>46</v>
      </c>
      <c r="E20" s="12"/>
      <c r="F20" s="13"/>
      <c r="G20" s="5"/>
      <c r="H20" s="9"/>
      <c r="I20" s="9"/>
      <c r="J20" s="10">
        <v>185011200</v>
      </c>
    </row>
    <row r="21" spans="1:10" ht="252" x14ac:dyDescent="0.3">
      <c r="A21" s="6"/>
      <c r="B21" s="7"/>
      <c r="C21" s="8" t="str">
        <f>D21</f>
        <v>6.1</v>
      </c>
      <c r="D21" s="8" t="s">
        <v>30</v>
      </c>
      <c r="E21" s="4" t="s">
        <v>46</v>
      </c>
      <c r="F21" s="4" t="s">
        <v>47</v>
      </c>
      <c r="G21" s="5" t="s">
        <v>6</v>
      </c>
      <c r="H21" s="9">
        <v>128</v>
      </c>
      <c r="I21" s="9">
        <v>1445400</v>
      </c>
      <c r="J21" s="9">
        <v>185011200</v>
      </c>
    </row>
    <row r="22" spans="1:10" ht="16.8" x14ac:dyDescent="0.3">
      <c r="A22" s="6"/>
      <c r="B22" s="7"/>
      <c r="C22" s="8">
        <v>7</v>
      </c>
      <c r="D22" s="11" t="s">
        <v>48</v>
      </c>
      <c r="E22" s="12"/>
      <c r="F22" s="13"/>
      <c r="G22" s="5"/>
      <c r="H22" s="9"/>
      <c r="I22" s="9"/>
      <c r="J22" s="10">
        <v>110000000</v>
      </c>
    </row>
    <row r="23" spans="1:10" ht="117.6" x14ac:dyDescent="0.3">
      <c r="A23" s="6"/>
      <c r="B23" s="7"/>
      <c r="C23" s="8" t="str">
        <f>D23</f>
        <v>7.1</v>
      </c>
      <c r="D23" s="8" t="s">
        <v>31</v>
      </c>
      <c r="E23" s="4" t="s">
        <v>48</v>
      </c>
      <c r="F23" s="4" t="s">
        <v>49</v>
      </c>
      <c r="G23" s="5" t="s">
        <v>6</v>
      </c>
      <c r="H23" s="9">
        <v>500</v>
      </c>
      <c r="I23" s="9">
        <v>220000</v>
      </c>
      <c r="J23" s="9">
        <v>110000000</v>
      </c>
    </row>
    <row r="24" spans="1:10" ht="16.8" x14ac:dyDescent="0.3">
      <c r="A24" s="6"/>
      <c r="B24" s="7"/>
      <c r="C24" s="11" t="s">
        <v>50</v>
      </c>
      <c r="D24" s="18"/>
      <c r="E24" s="18"/>
      <c r="F24" s="19"/>
      <c r="G24" s="5"/>
      <c r="H24" s="9"/>
      <c r="I24" s="9"/>
      <c r="J24" s="9"/>
    </row>
    <row r="25" spans="1:10" ht="17.399999999999999" x14ac:dyDescent="0.3">
      <c r="A25" s="6"/>
      <c r="B25" s="7"/>
      <c r="C25" s="15" t="s">
        <v>51</v>
      </c>
      <c r="D25" s="20"/>
      <c r="E25" s="16"/>
      <c r="F25" s="17"/>
      <c r="G25" s="14"/>
      <c r="H25" s="14"/>
      <c r="I25" s="14"/>
      <c r="J25" s="14"/>
    </row>
    <row r="26" spans="1:10" ht="16.8" x14ac:dyDescent="0.3">
      <c r="A26" s="6"/>
      <c r="B26" s="7"/>
      <c r="C26" s="8">
        <v>8</v>
      </c>
      <c r="D26" s="30" t="s">
        <v>52</v>
      </c>
      <c r="E26" s="18"/>
      <c r="F26" s="19"/>
      <c r="G26" s="5"/>
      <c r="H26" s="9"/>
      <c r="I26" s="9"/>
      <c r="J26" s="10">
        <v>810667200</v>
      </c>
    </row>
    <row r="27" spans="1:10" ht="67.2" x14ac:dyDescent="0.3">
      <c r="A27" s="6"/>
      <c r="B27" s="7"/>
      <c r="C27" s="8" t="str">
        <f t="shared" ref="C27:C30" si="0">D27</f>
        <v>8.1</v>
      </c>
      <c r="D27" s="8" t="s">
        <v>32</v>
      </c>
      <c r="E27" s="4" t="s">
        <v>53</v>
      </c>
      <c r="F27" s="4" t="s">
        <v>54</v>
      </c>
      <c r="G27" s="5" t="s">
        <v>6</v>
      </c>
      <c r="H27" s="9">
        <v>24</v>
      </c>
      <c r="I27" s="9">
        <v>503125</v>
      </c>
      <c r="J27" s="9">
        <v>12075000</v>
      </c>
    </row>
    <row r="28" spans="1:10" ht="84" x14ac:dyDescent="0.3">
      <c r="A28" s="6"/>
      <c r="B28" s="7"/>
      <c r="C28" s="8" t="str">
        <f t="shared" si="0"/>
        <v>8.2</v>
      </c>
      <c r="D28" s="8" t="s">
        <v>55</v>
      </c>
      <c r="E28" s="4" t="s">
        <v>56</v>
      </c>
      <c r="F28" s="4" t="s">
        <v>57</v>
      </c>
      <c r="G28" s="5" t="s">
        <v>6</v>
      </c>
      <c r="H28" s="9">
        <v>312</v>
      </c>
      <c r="I28" s="9">
        <v>315000</v>
      </c>
      <c r="J28" s="9">
        <v>98280000</v>
      </c>
    </row>
    <row r="29" spans="1:10" ht="134.4" x14ac:dyDescent="0.3">
      <c r="A29" s="6"/>
      <c r="B29" s="7"/>
      <c r="C29" s="8" t="str">
        <f t="shared" si="0"/>
        <v>8.3</v>
      </c>
      <c r="D29" s="8" t="s">
        <v>58</v>
      </c>
      <c r="E29" s="4" t="s">
        <v>52</v>
      </c>
      <c r="F29" s="4" t="s">
        <v>59</v>
      </c>
      <c r="G29" s="5" t="s">
        <v>6</v>
      </c>
      <c r="H29" s="9">
        <v>192</v>
      </c>
      <c r="I29" s="9">
        <v>3500000</v>
      </c>
      <c r="J29" s="9">
        <v>672000000</v>
      </c>
    </row>
    <row r="30" spans="1:10" ht="81" customHeight="1" x14ac:dyDescent="0.3">
      <c r="A30" s="6"/>
      <c r="B30" s="7"/>
      <c r="C30" s="8" t="str">
        <f t="shared" si="0"/>
        <v>8.4</v>
      </c>
      <c r="D30" s="8" t="s">
        <v>60</v>
      </c>
      <c r="E30" s="4" t="s">
        <v>61</v>
      </c>
      <c r="F30" s="4" t="s">
        <v>62</v>
      </c>
      <c r="G30" s="5" t="s">
        <v>24</v>
      </c>
      <c r="H30" s="9">
        <v>100</v>
      </c>
      <c r="I30" s="9">
        <v>283122</v>
      </c>
      <c r="J30" s="9">
        <v>28312200</v>
      </c>
    </row>
  </sheetData>
  <mergeCells count="11">
    <mergeCell ref="J4:J5"/>
    <mergeCell ref="A1:I1"/>
    <mergeCell ref="A4:A5"/>
    <mergeCell ref="B4:B5"/>
    <mergeCell ref="C4:C5"/>
    <mergeCell ref="D4:D5"/>
    <mergeCell ref="E4:E5"/>
    <mergeCell ref="F4:F5"/>
    <mergeCell ref="G4:G5"/>
    <mergeCell ref="H4:H5"/>
    <mergeCell ref="I4: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2025-03-12T10:13:19Z</dcterms:created>
  <dcterms:modified xsi:type="dcterms:W3CDTF">2026-01-14T02:04:13Z</dcterms:modified>
</cp:coreProperties>
</file>